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M:\SG\DFAJ\INTERNE\CONTRATS\1-Marchés publics\Procédures en cours\2026-0005 - Restauration peintures\1 - Projet DCE\"/>
    </mc:Choice>
  </mc:AlternateContent>
  <xr:revisionPtr revIDLastSave="0" documentId="13_ncr:1_{01C838BD-BAC6-4123-83A2-3702066F43A4}" xr6:coauthVersionLast="36" xr6:coauthVersionMax="36" xr10:uidLastSave="{00000000-0000-0000-0000-000000000000}"/>
  <bookViews>
    <workbookView xWindow="0" yWindow="0" windowWidth="28800" windowHeight="12105" activeTab="1" xr2:uid="{00000000-000D-0000-FFFF-FFFF00000000}"/>
  </bookViews>
  <sheets>
    <sheet name="BPU " sheetId="2" r:id="rId1"/>
    <sheet name="DQE" sheetId="3" r:id="rId2"/>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5" i="3" l="1"/>
  <c r="E44" i="3"/>
  <c r="E43" i="3"/>
  <c r="E42" i="3"/>
  <c r="E32" i="3"/>
  <c r="E33" i="3"/>
  <c r="E34" i="3"/>
  <c r="E35" i="3"/>
  <c r="E36" i="3"/>
  <c r="E37" i="3"/>
  <c r="E38" i="3"/>
  <c r="E39" i="3"/>
  <c r="E40" i="3"/>
  <c r="E31" i="3"/>
  <c r="E10" i="3"/>
  <c r="E11" i="3"/>
  <c r="E12" i="3"/>
  <c r="E13" i="3"/>
  <c r="E14" i="3"/>
  <c r="E15" i="3"/>
  <c r="E16" i="3"/>
  <c r="E17" i="3"/>
  <c r="E18" i="3"/>
  <c r="E19" i="3"/>
  <c r="E20" i="3"/>
  <c r="E21" i="3"/>
  <c r="E22" i="3"/>
  <c r="E23" i="3"/>
  <c r="E24" i="3"/>
  <c r="E25" i="3"/>
  <c r="E26" i="3"/>
  <c r="E27" i="3"/>
  <c r="E28" i="3"/>
  <c r="E29" i="3"/>
  <c r="E9" i="3"/>
  <c r="E6" i="3"/>
  <c r="E7" i="3"/>
  <c r="E5" i="3"/>
  <c r="G43" i="3" l="1"/>
  <c r="H43" i="3"/>
  <c r="G44" i="3"/>
  <c r="H44" i="3"/>
  <c r="G45" i="3"/>
  <c r="H45" i="3"/>
  <c r="H42" i="3"/>
  <c r="G42" i="3"/>
  <c r="G32" i="3"/>
  <c r="H32" i="3"/>
  <c r="G33" i="3"/>
  <c r="H33" i="3"/>
  <c r="G34" i="3"/>
  <c r="H34" i="3"/>
  <c r="G35" i="3"/>
  <c r="H35" i="3"/>
  <c r="G36" i="3"/>
  <c r="H36" i="3"/>
  <c r="G37" i="3"/>
  <c r="H37" i="3"/>
  <c r="G38" i="3"/>
  <c r="H38" i="3"/>
  <c r="G39" i="3"/>
  <c r="H39" i="3"/>
  <c r="G40" i="3"/>
  <c r="H40" i="3"/>
  <c r="H31" i="3"/>
  <c r="G31" i="3"/>
  <c r="G10" i="3"/>
  <c r="H10" i="3"/>
  <c r="G11" i="3"/>
  <c r="H11" i="3"/>
  <c r="G12" i="3"/>
  <c r="H12" i="3"/>
  <c r="G13" i="3"/>
  <c r="H13" i="3"/>
  <c r="G14" i="3"/>
  <c r="H14" i="3"/>
  <c r="G15" i="3"/>
  <c r="H15" i="3"/>
  <c r="G16" i="3"/>
  <c r="H16" i="3"/>
  <c r="G17" i="3"/>
  <c r="H17" i="3"/>
  <c r="G18" i="3"/>
  <c r="H18" i="3"/>
  <c r="G19" i="3"/>
  <c r="H19" i="3"/>
  <c r="G20" i="3"/>
  <c r="H20" i="3"/>
  <c r="G21" i="3"/>
  <c r="H21" i="3"/>
  <c r="G22" i="3"/>
  <c r="H22" i="3"/>
  <c r="G23" i="3"/>
  <c r="H23" i="3"/>
  <c r="G24" i="3"/>
  <c r="H24" i="3"/>
  <c r="G25" i="3"/>
  <c r="H25" i="3"/>
  <c r="G26" i="3"/>
  <c r="H26" i="3"/>
  <c r="G27" i="3"/>
  <c r="H27" i="3"/>
  <c r="G28" i="3"/>
  <c r="H28" i="3"/>
  <c r="G29" i="3"/>
  <c r="H29" i="3"/>
  <c r="H9" i="3"/>
  <c r="G9" i="3"/>
  <c r="G6" i="3"/>
  <c r="H6" i="3"/>
  <c r="G7" i="3"/>
  <c r="H7" i="3"/>
  <c r="H5" i="3"/>
  <c r="G5" i="3"/>
  <c r="D43" i="3"/>
  <c r="D44" i="3"/>
  <c r="D45" i="3"/>
  <c r="D42" i="3"/>
  <c r="D32" i="3"/>
  <c r="D33" i="3"/>
  <c r="D34" i="3"/>
  <c r="D35" i="3"/>
  <c r="D36" i="3"/>
  <c r="D37" i="3"/>
  <c r="D38" i="3"/>
  <c r="D39" i="3"/>
  <c r="D40" i="3"/>
  <c r="D31" i="3"/>
  <c r="D10" i="3"/>
  <c r="D11" i="3"/>
  <c r="D12" i="3"/>
  <c r="D13" i="3"/>
  <c r="D14" i="3"/>
  <c r="D15" i="3"/>
  <c r="D16" i="3"/>
  <c r="D17" i="3"/>
  <c r="D18" i="3"/>
  <c r="D19" i="3"/>
  <c r="D20" i="3"/>
  <c r="D21" i="3"/>
  <c r="D22" i="3"/>
  <c r="D23" i="3"/>
  <c r="D24" i="3"/>
  <c r="D25" i="3"/>
  <c r="D26" i="3"/>
  <c r="D27" i="3"/>
  <c r="D28" i="3"/>
  <c r="D29" i="3"/>
  <c r="D9" i="3"/>
  <c r="D6" i="3"/>
  <c r="D7" i="3"/>
  <c r="D5" i="3"/>
  <c r="H47" i="3" l="1"/>
  <c r="G47" i="3"/>
</calcChain>
</file>

<file path=xl/sharedStrings.xml><?xml version="1.0" encoding="utf-8"?>
<sst xmlns="http://schemas.openxmlformats.org/spreadsheetml/2006/main" count="158" uniqueCount="53">
  <si>
    <t>NOM DU CANDIDAT :</t>
  </si>
  <si>
    <t>Réf. BPU</t>
  </si>
  <si>
    <t>Prestations</t>
  </si>
  <si>
    <t>Unité</t>
  </si>
  <si>
    <t>Prix HT</t>
  </si>
  <si>
    <t>Prix TTC</t>
  </si>
  <si>
    <t>Réunion de suivi de chantier et rapport d'intervention</t>
  </si>
  <si>
    <t>Rapport d'intervention</t>
  </si>
  <si>
    <t>Prestations annexes</t>
  </si>
  <si>
    <t>Réunion de suivi / bilan / visite</t>
  </si>
  <si>
    <t>Prestations de conservation/restauration des cadres</t>
  </si>
  <si>
    <t>Prestatations de conservation/restauration des peintures</t>
  </si>
  <si>
    <t>1/2 journée (4 heures)</t>
  </si>
  <si>
    <t>Journée (8 heures)</t>
  </si>
  <si>
    <t>Etudes techniques et scientifiques</t>
  </si>
  <si>
    <t>Assistance manipulation / accrochage</t>
  </si>
  <si>
    <t>Aller-voir</t>
  </si>
  <si>
    <t>Tarif horaire</t>
  </si>
  <si>
    <t>Patine</t>
  </si>
  <si>
    <t>Nettoyage</t>
  </si>
  <si>
    <t>Vérification/reprise des assemblages</t>
  </si>
  <si>
    <t>Masticage des lacunes et réfection des ornements manquants</t>
  </si>
  <si>
    <t>Re dorure à la feuille d’or des lacunes et des zones usées</t>
  </si>
  <si>
    <t>Réintégration teintée / retouche</t>
  </si>
  <si>
    <t>Prestations techniques de restauration d'œuvre (support, couche picturale, cadre, déroulage des grands formats)</t>
  </si>
  <si>
    <t xml:space="preserve">Quantité </t>
  </si>
  <si>
    <t>Prix unitaire HT</t>
  </si>
  <si>
    <t>Prix unitaire TTC</t>
  </si>
  <si>
    <t>Prix total HT</t>
  </si>
  <si>
    <t>Prix total TTC</t>
  </si>
  <si>
    <t>TOTAL DQE</t>
  </si>
  <si>
    <t>Constat d'état (dissocié d'une demande de restauration)</t>
  </si>
  <si>
    <t>Mise sous verre (hors fourniture du verre)</t>
  </si>
  <si>
    <t>A1</t>
  </si>
  <si>
    <t>B1</t>
  </si>
  <si>
    <t>B2</t>
  </si>
  <si>
    <t>B3</t>
  </si>
  <si>
    <t>B4</t>
  </si>
  <si>
    <t>B5</t>
  </si>
  <si>
    <t>B6</t>
  </si>
  <si>
    <t>B7</t>
  </si>
  <si>
    <t>Vérification/ reprise des assemblages</t>
  </si>
  <si>
    <t>Prestatations de conservation/ restauration des peintures</t>
  </si>
  <si>
    <t>Prestations de conservation/ restauration des cadres</t>
  </si>
  <si>
    <r>
      <t xml:space="preserve">Marché n°2026MA0005A35S0000
(n° court : 2026-05)
</t>
    </r>
    <r>
      <rPr>
        <sz val="13"/>
        <rFont val="Gill Sans MT"/>
        <family val="2"/>
      </rPr>
      <t>Conservation / restauration des peintures des collections du musée de l'Armée</t>
    </r>
    <r>
      <rPr>
        <b/>
        <sz val="13"/>
        <rFont val="Gill Sans MT"/>
        <family val="2"/>
      </rPr>
      <t xml:space="preserve">
Bordereau des prix unitaire (BPU)</t>
    </r>
  </si>
  <si>
    <t>C1</t>
  </si>
  <si>
    <t>C2</t>
  </si>
  <si>
    <t>C3</t>
  </si>
  <si>
    <t>C4</t>
  </si>
  <si>
    <t>D1</t>
  </si>
  <si>
    <t>D2</t>
  </si>
  <si>
    <r>
      <t xml:space="preserve">Marché n°2026MA0005A35S0000
(n° court : 2026-05)
</t>
    </r>
    <r>
      <rPr>
        <sz val="13"/>
        <rFont val="Gill Sans MT"/>
        <family val="2"/>
      </rPr>
      <t xml:space="preserve">Conservation / restauration des peintures des collections du musée de l'Armée
</t>
    </r>
    <r>
      <rPr>
        <b/>
        <sz val="13"/>
        <rFont val="Gill Sans MT"/>
        <family val="2"/>
      </rPr>
      <t>Détail quantitatif estimatif (DQE)</t>
    </r>
    <r>
      <rPr>
        <sz val="13"/>
        <rFont val="Gill Sans MT"/>
        <family val="2"/>
      </rPr>
      <t xml:space="preserve">
</t>
    </r>
    <r>
      <rPr>
        <u/>
        <sz val="13"/>
        <rFont val="Gill Sans MT"/>
        <family val="2"/>
      </rPr>
      <t>IMPORTANT</t>
    </r>
    <r>
      <rPr>
        <sz val="13"/>
        <rFont val="Gill Sans MT"/>
        <family val="2"/>
      </rPr>
      <t xml:space="preserve"> : Le DQE est une estimation faite par le Musée des prestations qui pourraient être commandées sur les années du marché. Les quantités indiquées ne sont pas contractuelles. Les prix du DQE sont remplis de manière automatique à partir des prix du BPU renseignés par le candidat. </t>
    </r>
  </si>
  <si>
    <t>B8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</si>
</sst>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14" x14ac:knownFonts="1">
    <font>
      <sz val="10"/>
      <name val="Arial"/>
    </font>
    <font>
      <sz val="8"/>
      <name val="Arial"/>
      <family val="2"/>
    </font>
    <font>
      <sz val="11"/>
      <name val="Corbel"/>
      <family val="2"/>
    </font>
    <font>
      <sz val="10"/>
      <name val="Corbel"/>
      <family val="2"/>
    </font>
    <font>
      <b/>
      <u/>
      <sz val="11"/>
      <color rgb="FFFF0000"/>
      <name val="Gill Sans MT"/>
      <family val="2"/>
    </font>
    <font>
      <b/>
      <sz val="11"/>
      <name val="Gill Sans MT"/>
      <family val="2"/>
    </font>
    <font>
      <sz val="11"/>
      <name val="Gill Sans MT"/>
      <family val="2"/>
    </font>
    <font>
      <b/>
      <sz val="11"/>
      <color theme="1"/>
      <name val="Gill Sans MT"/>
      <family val="2"/>
    </font>
    <font>
      <b/>
      <sz val="13"/>
      <name val="Gill Sans MT"/>
      <family val="2"/>
    </font>
    <font>
      <sz val="13"/>
      <name val="Gill Sans MT"/>
      <family val="2"/>
    </font>
    <font>
      <sz val="10"/>
      <color rgb="FFFF0000"/>
      <name val="Arial"/>
      <family val="2"/>
    </font>
    <font>
      <b/>
      <u/>
      <sz val="20"/>
      <name val="Arial"/>
      <family val="2"/>
    </font>
    <font>
      <sz val="11"/>
      <name val="Calibri"/>
      <family val="2"/>
      <scheme val="minor"/>
    </font>
    <font>
      <u/>
      <sz val="13"/>
      <name val="Gill Sans MT"/>
      <family val="2"/>
    </font>
  </fonts>
  <fills count="8">
    <fill>
      <patternFill patternType="none"/>
    </fill>
    <fill>
      <patternFill patternType="gray125"/>
    </fill>
    <fill>
      <patternFill patternType="solid">
        <fgColor theme="5"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2"/>
        <bgColor indexed="64"/>
      </patternFill>
    </fill>
    <fill>
      <patternFill patternType="solid">
        <fgColor theme="3" tint="0.59999389629810485"/>
        <bgColor indexed="64"/>
      </patternFill>
    </fill>
    <fill>
      <patternFill patternType="solid">
        <fgColor theme="3" tint="0.79998168889431442"/>
        <bgColor indexed="64"/>
      </patternFill>
    </fill>
  </fills>
  <borders count="3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s>
  <cellStyleXfs count="1">
    <xf numFmtId="0" fontId="0" fillId="0" borderId="0"/>
  </cellStyleXfs>
  <cellXfs count="93">
    <xf numFmtId="0" fontId="0" fillId="0" borderId="0" xfId="0"/>
    <xf numFmtId="0" fontId="5" fillId="2" borderId="3" xfId="0" applyFont="1" applyFill="1" applyBorder="1" applyAlignment="1">
      <alignment horizontal="center" vertical="center" wrapText="1"/>
    </xf>
    <xf numFmtId="0" fontId="4" fillId="0" borderId="10" xfId="0" applyFont="1" applyBorder="1" applyAlignment="1">
      <alignment vertical="center"/>
    </xf>
    <xf numFmtId="44" fontId="4" fillId="3" borderId="11" xfId="0" applyNumberFormat="1" applyFont="1" applyFill="1" applyBorder="1" applyAlignment="1">
      <alignment vertical="center"/>
    </xf>
    <xf numFmtId="44" fontId="3" fillId="0" borderId="0" xfId="0" applyNumberFormat="1" applyFont="1" applyAlignment="1">
      <alignment horizontal="center" vertical="center"/>
    </xf>
    <xf numFmtId="44" fontId="6" fillId="0" borderId="7" xfId="0" applyNumberFormat="1" applyFont="1" applyBorder="1" applyAlignment="1">
      <alignment horizontal="center" vertical="center"/>
    </xf>
    <xf numFmtId="0" fontId="0" fillId="0" borderId="0" xfId="0" applyAlignment="1">
      <alignment vertical="center"/>
    </xf>
    <xf numFmtId="44" fontId="6" fillId="0" borderId="9" xfId="0" applyNumberFormat="1" applyFont="1" applyBorder="1" applyAlignment="1">
      <alignment horizontal="center" vertical="center"/>
    </xf>
    <xf numFmtId="0" fontId="4" fillId="3" borderId="11" xfId="0" applyFont="1" applyFill="1" applyBorder="1" applyAlignment="1">
      <alignment horizontal="center" vertical="center"/>
    </xf>
    <xf numFmtId="0" fontId="2" fillId="0" borderId="0" xfId="0" applyFont="1" applyAlignment="1">
      <alignment horizontal="center"/>
    </xf>
    <xf numFmtId="0" fontId="4" fillId="3" borderId="11" xfId="0" applyFont="1" applyFill="1" applyBorder="1" applyAlignment="1">
      <alignment vertical="center" wrapText="1"/>
    </xf>
    <xf numFmtId="0" fontId="2" fillId="0" borderId="0" xfId="0" applyFont="1" applyAlignment="1">
      <alignment wrapText="1"/>
    </xf>
    <xf numFmtId="0" fontId="7" fillId="4" borderId="10" xfId="0" applyFont="1" applyFill="1" applyBorder="1" applyAlignment="1">
      <alignment vertical="center"/>
    </xf>
    <xf numFmtId="0" fontId="7" fillId="4" borderId="11" xfId="0" applyFont="1" applyFill="1" applyBorder="1" applyAlignment="1">
      <alignment horizontal="center" vertical="center" wrapText="1"/>
    </xf>
    <xf numFmtId="0" fontId="7" fillId="4" borderId="11" xfId="0" applyFont="1" applyFill="1" applyBorder="1" applyAlignment="1">
      <alignment horizontal="center" vertical="center"/>
    </xf>
    <xf numFmtId="44" fontId="7" fillId="4" borderId="11" xfId="0" applyNumberFormat="1" applyFont="1" applyFill="1" applyBorder="1" applyAlignment="1">
      <alignment vertical="center"/>
    </xf>
    <xf numFmtId="44" fontId="7" fillId="4" borderId="12" xfId="0" applyNumberFormat="1" applyFont="1" applyFill="1" applyBorder="1" applyAlignment="1">
      <alignment vertical="center"/>
    </xf>
    <xf numFmtId="44" fontId="6" fillId="0" borderId="14" xfId="0" applyNumberFormat="1" applyFont="1" applyBorder="1" applyAlignment="1">
      <alignment horizontal="center" vertical="center"/>
    </xf>
    <xf numFmtId="44" fontId="6" fillId="0" borderId="15" xfId="0" applyNumberFormat="1" applyFont="1" applyBorder="1" applyAlignment="1">
      <alignment horizontal="center" vertical="center"/>
    </xf>
    <xf numFmtId="0" fontId="0" fillId="0" borderId="0" xfId="0" applyBorder="1" applyAlignment="1">
      <alignment vertical="center"/>
    </xf>
    <xf numFmtId="0" fontId="0" fillId="0" borderId="0" xfId="0" applyBorder="1" applyAlignment="1">
      <alignment vertical="center" wrapText="1"/>
    </xf>
    <xf numFmtId="44" fontId="5" fillId="2" borderId="4" xfId="0" applyNumberFormat="1" applyFont="1" applyFill="1" applyBorder="1" applyAlignment="1">
      <alignment horizontal="center" vertical="center" wrapText="1"/>
    </xf>
    <xf numFmtId="44" fontId="4" fillId="3" borderId="5" xfId="0" applyNumberFormat="1" applyFont="1" applyFill="1" applyBorder="1" applyAlignment="1">
      <alignment vertical="center"/>
    </xf>
    <xf numFmtId="44" fontId="5" fillId="2" borderId="16"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0" fontId="10" fillId="0" borderId="0" xfId="0" applyFont="1" applyAlignment="1">
      <alignment vertical="center"/>
    </xf>
    <xf numFmtId="0" fontId="6" fillId="4" borderId="10" xfId="0" applyFont="1" applyFill="1" applyBorder="1" applyAlignment="1">
      <alignment vertical="center"/>
    </xf>
    <xf numFmtId="0" fontId="5" fillId="4" borderId="11" xfId="0" applyFont="1" applyFill="1" applyBorder="1" applyAlignment="1">
      <alignment horizontal="center" vertical="center"/>
    </xf>
    <xf numFmtId="0" fontId="6" fillId="4" borderId="11" xfId="0" applyFont="1" applyFill="1" applyBorder="1" applyAlignment="1">
      <alignment vertical="center"/>
    </xf>
    <xf numFmtId="0" fontId="6" fillId="4" borderId="12" xfId="0" applyFont="1" applyFill="1" applyBorder="1" applyAlignment="1">
      <alignment vertical="center"/>
    </xf>
    <xf numFmtId="44" fontId="6" fillId="0" borderId="2" xfId="0" applyNumberFormat="1" applyFont="1" applyBorder="1" applyAlignment="1">
      <alignment horizontal="center" vertical="center"/>
    </xf>
    <xf numFmtId="0" fontId="6" fillId="0" borderId="2" xfId="0" applyFont="1" applyBorder="1" applyAlignment="1">
      <alignment vertical="center"/>
    </xf>
    <xf numFmtId="0" fontId="6" fillId="0" borderId="19" xfId="0" applyFont="1" applyBorder="1" applyAlignment="1">
      <alignment horizontal="center" vertical="center"/>
    </xf>
    <xf numFmtId="0" fontId="6" fillId="0" borderId="20" xfId="0" applyFont="1" applyBorder="1" applyAlignment="1">
      <alignment vertical="center" wrapText="1"/>
    </xf>
    <xf numFmtId="0" fontId="6" fillId="0" borderId="20" xfId="0" applyFont="1" applyBorder="1" applyAlignment="1">
      <alignment horizontal="center" vertical="center"/>
    </xf>
    <xf numFmtId="44" fontId="6" fillId="0" borderId="21" xfId="0" applyNumberFormat="1" applyFont="1" applyBorder="1" applyAlignment="1">
      <alignment horizontal="center" vertical="center"/>
    </xf>
    <xf numFmtId="44" fontId="6" fillId="0" borderId="22" xfId="0" applyNumberFormat="1" applyFont="1" applyBorder="1" applyAlignment="1">
      <alignment horizontal="center" vertical="center"/>
    </xf>
    <xf numFmtId="44" fontId="6" fillId="0" borderId="25" xfId="0" applyNumberFormat="1" applyFont="1" applyBorder="1" applyAlignment="1">
      <alignment horizontal="center" vertical="center"/>
    </xf>
    <xf numFmtId="44" fontId="6" fillId="0" borderId="26" xfId="0" applyNumberFormat="1" applyFont="1" applyBorder="1" applyAlignment="1">
      <alignment horizontal="center" vertical="center"/>
    </xf>
    <xf numFmtId="0" fontId="6" fillId="0" borderId="20" xfId="0" applyFont="1" applyBorder="1" applyAlignment="1">
      <alignment horizontal="center" vertical="center" wrapText="1"/>
    </xf>
    <xf numFmtId="0" fontId="6" fillId="0" borderId="24" xfId="0" applyFont="1" applyBorder="1" applyAlignment="1">
      <alignment horizontal="center" vertical="center" wrapText="1"/>
    </xf>
    <xf numFmtId="44" fontId="6" fillId="0" borderId="24" xfId="0" applyNumberFormat="1" applyFont="1" applyBorder="1" applyAlignment="1">
      <alignment horizontal="center" vertical="center"/>
    </xf>
    <xf numFmtId="0" fontId="6" fillId="0" borderId="20" xfId="0" applyFont="1" applyBorder="1" applyAlignment="1">
      <alignment vertical="center"/>
    </xf>
    <xf numFmtId="0" fontId="6" fillId="0" borderId="22" xfId="0" applyFont="1" applyBorder="1" applyAlignment="1">
      <alignment vertical="center"/>
    </xf>
    <xf numFmtId="0" fontId="6" fillId="0" borderId="7" xfId="0" applyFont="1" applyBorder="1" applyAlignment="1">
      <alignment vertical="center"/>
    </xf>
    <xf numFmtId="0" fontId="6" fillId="0" borderId="24" xfId="0" applyFont="1" applyBorder="1" applyAlignment="1">
      <alignment vertical="center"/>
    </xf>
    <xf numFmtId="0" fontId="6" fillId="0" borderId="26" xfId="0" applyFont="1" applyBorder="1" applyAlignment="1">
      <alignment vertical="center"/>
    </xf>
    <xf numFmtId="44" fontId="5" fillId="6" borderId="4" xfId="0" applyNumberFormat="1" applyFont="1" applyFill="1" applyBorder="1" applyAlignment="1">
      <alignment horizontal="center" vertical="center" wrapText="1"/>
    </xf>
    <xf numFmtId="44" fontId="5" fillId="7" borderId="4" xfId="0" applyNumberFormat="1" applyFont="1" applyFill="1" applyBorder="1" applyAlignment="1">
      <alignment horizontal="center" vertical="center" wrapText="1"/>
    </xf>
    <xf numFmtId="44" fontId="5" fillId="7" borderId="16" xfId="0" applyNumberFormat="1" applyFont="1" applyFill="1" applyBorder="1" applyAlignment="1">
      <alignment horizontal="center" vertical="center" wrapText="1"/>
    </xf>
    <xf numFmtId="44" fontId="7" fillId="4" borderId="5" xfId="0" applyNumberFormat="1" applyFont="1" applyFill="1" applyBorder="1" applyAlignment="1">
      <alignment vertical="center"/>
    </xf>
    <xf numFmtId="164" fontId="6" fillId="0" borderId="2" xfId="0" applyNumberFormat="1" applyFont="1" applyBorder="1" applyAlignment="1">
      <alignment vertical="center"/>
    </xf>
    <xf numFmtId="0" fontId="6" fillId="0" borderId="29" xfId="0" applyFont="1" applyBorder="1" applyAlignment="1">
      <alignment horizontal="center" vertical="center" wrapText="1"/>
    </xf>
    <xf numFmtId="44" fontId="6" fillId="0" borderId="29" xfId="0" applyNumberFormat="1" applyFont="1" applyBorder="1" applyAlignment="1">
      <alignment horizontal="center" vertical="center"/>
    </xf>
    <xf numFmtId="44" fontId="6" fillId="0" borderId="1" xfId="0" applyNumberFormat="1" applyFont="1" applyBorder="1" applyAlignment="1">
      <alignment horizontal="center" vertical="center"/>
    </xf>
    <xf numFmtId="164" fontId="6" fillId="0" borderId="29" xfId="0" applyNumberFormat="1" applyFont="1" applyBorder="1" applyAlignment="1">
      <alignment vertical="center"/>
    </xf>
    <xf numFmtId="0" fontId="6" fillId="0" borderId="1" xfId="0" applyFont="1" applyBorder="1" applyAlignment="1">
      <alignment horizontal="center" vertical="center" wrapText="1"/>
    </xf>
    <xf numFmtId="164" fontId="6" fillId="0" borderId="1" xfId="0" applyNumberFormat="1" applyFont="1" applyBorder="1" applyAlignment="1">
      <alignment vertical="center"/>
    </xf>
    <xf numFmtId="44" fontId="6" fillId="0" borderId="20" xfId="0" applyNumberFormat="1" applyFont="1" applyBorder="1" applyAlignment="1">
      <alignment horizontal="center" vertical="center"/>
    </xf>
    <xf numFmtId="164" fontId="6" fillId="0" borderId="14" xfId="0" applyNumberFormat="1" applyFont="1" applyBorder="1" applyAlignment="1">
      <alignment vertical="center"/>
    </xf>
    <xf numFmtId="164" fontId="6" fillId="0" borderId="9" xfId="0" applyNumberFormat="1" applyFont="1" applyBorder="1" applyAlignment="1">
      <alignment vertical="center"/>
    </xf>
    <xf numFmtId="44" fontId="7" fillId="4" borderId="6" xfId="0" applyNumberFormat="1" applyFont="1" applyFill="1" applyBorder="1" applyAlignment="1">
      <alignment vertical="center"/>
    </xf>
    <xf numFmtId="0" fontId="7" fillId="4" borderId="4" xfId="0" applyFont="1" applyFill="1" applyBorder="1" applyAlignment="1">
      <alignment vertical="center"/>
    </xf>
    <xf numFmtId="0" fontId="7" fillId="4" borderId="5" xfId="0" applyFont="1" applyFill="1" applyBorder="1" applyAlignment="1">
      <alignment horizontal="center" vertical="center" wrapText="1"/>
    </xf>
    <xf numFmtId="0" fontId="7" fillId="4" borderId="5" xfId="0" applyFont="1" applyFill="1" applyBorder="1" applyAlignment="1">
      <alignment horizontal="center" vertical="center"/>
    </xf>
    <xf numFmtId="44" fontId="6" fillId="0" borderId="16" xfId="0" applyNumberFormat="1" applyFont="1" applyBorder="1" applyAlignment="1">
      <alignment horizontal="center" vertical="center"/>
    </xf>
    <xf numFmtId="0" fontId="12" fillId="3" borderId="1"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20" xfId="0" applyFont="1" applyFill="1" applyBorder="1" applyAlignment="1">
      <alignment horizontal="center" vertical="center" wrapText="1"/>
    </xf>
    <xf numFmtId="0" fontId="12" fillId="3" borderId="17" xfId="0" applyFont="1" applyFill="1" applyBorder="1" applyAlignment="1">
      <alignment horizontal="center" vertical="center" wrapText="1"/>
    </xf>
    <xf numFmtId="0" fontId="6" fillId="0" borderId="28" xfId="0" applyFont="1" applyBorder="1" applyAlignment="1">
      <alignment horizontal="center" vertical="center"/>
    </xf>
    <xf numFmtId="0" fontId="6" fillId="0" borderId="27" xfId="0" applyFont="1" applyBorder="1" applyAlignment="1">
      <alignment horizontal="center" vertical="center"/>
    </xf>
    <xf numFmtId="0" fontId="6" fillId="0" borderId="23" xfId="0" applyFont="1" applyBorder="1" applyAlignment="1">
      <alignment horizontal="center" vertical="center"/>
    </xf>
    <xf numFmtId="0" fontId="6" fillId="0" borderId="8" xfId="0" applyFont="1" applyBorder="1" applyAlignment="1">
      <alignment horizontal="center" vertical="center"/>
    </xf>
    <xf numFmtId="0" fontId="6" fillId="0" borderId="30" xfId="0" applyFont="1" applyBorder="1" applyAlignment="1">
      <alignment horizontal="center" vertical="center"/>
    </xf>
    <xf numFmtId="0" fontId="6" fillId="0" borderId="2" xfId="0" applyFont="1" applyBorder="1" applyAlignment="1">
      <alignment horizontal="left" vertical="center" wrapText="1"/>
    </xf>
    <xf numFmtId="0" fontId="6" fillId="0" borderId="24" xfId="0" applyFont="1" applyBorder="1" applyAlignment="1">
      <alignment horizontal="left" vertical="center" wrapText="1"/>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5" borderId="6" xfId="0" applyFont="1" applyFill="1" applyBorder="1" applyAlignment="1">
      <alignment horizontal="center" vertical="center" wrapText="1"/>
    </xf>
    <xf numFmtId="49" fontId="6" fillId="0" borderId="18" xfId="0" applyNumberFormat="1" applyFont="1" applyBorder="1" applyAlignment="1">
      <alignment horizontal="left" vertical="center" wrapText="1"/>
    </xf>
    <xf numFmtId="49" fontId="6" fillId="0" borderId="13" xfId="0" applyNumberFormat="1" applyFont="1" applyBorder="1" applyAlignment="1">
      <alignment horizontal="left" vertical="center" wrapText="1"/>
    </xf>
    <xf numFmtId="49" fontId="6" fillId="0" borderId="17" xfId="0" applyNumberFormat="1" applyFont="1" applyBorder="1" applyAlignment="1">
      <alignment horizontal="left" vertical="center" wrapText="1"/>
    </xf>
    <xf numFmtId="0" fontId="6" fillId="0" borderId="18" xfId="0" applyFont="1" applyBorder="1" applyAlignment="1">
      <alignment horizontal="left" vertical="center" wrapText="1"/>
    </xf>
    <xf numFmtId="0" fontId="6" fillId="0" borderId="1" xfId="0" applyFont="1" applyBorder="1" applyAlignment="1">
      <alignment horizontal="left" vertical="center" wrapText="1"/>
    </xf>
    <xf numFmtId="0" fontId="6" fillId="0" borderId="20" xfId="0" applyFont="1" applyBorder="1" applyAlignment="1">
      <alignment horizontal="left" vertical="center" wrapText="1"/>
    </xf>
    <xf numFmtId="0" fontId="6" fillId="0" borderId="2" xfId="0" applyFont="1" applyBorder="1" applyAlignment="1">
      <alignment horizontal="left" vertical="center"/>
    </xf>
    <xf numFmtId="0" fontId="6" fillId="0" borderId="29" xfId="0" applyFont="1" applyBorder="1" applyAlignment="1">
      <alignment horizontal="left" vertical="center"/>
    </xf>
    <xf numFmtId="0" fontId="6" fillId="0" borderId="29" xfId="0" applyFont="1" applyBorder="1" applyAlignment="1">
      <alignment horizontal="left" vertical="center" wrapText="1"/>
    </xf>
    <xf numFmtId="0" fontId="11" fillId="4" borderId="10" xfId="0" applyFont="1" applyFill="1" applyBorder="1" applyAlignment="1">
      <alignment horizontal="center" vertical="center"/>
    </xf>
    <xf numFmtId="0" fontId="11" fillId="4" borderId="11" xfId="0" applyFont="1" applyFill="1" applyBorder="1" applyAlignment="1">
      <alignment horizontal="center" vertical="center"/>
    </xf>
    <xf numFmtId="0" fontId="11" fillId="4" borderId="12" xfId="0" applyFont="1" applyFill="1" applyBorder="1" applyAlignment="1">
      <alignment horizontal="center" vertical="center"/>
    </xf>
    <xf numFmtId="0" fontId="6" fillId="0" borderId="13"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D9FFF2"/>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Bleu vert">
      <a:dk1>
        <a:sysClr val="windowText" lastClr="000000"/>
      </a:dk1>
      <a:lt1>
        <a:sysClr val="window" lastClr="FFFFFF"/>
      </a:lt1>
      <a:dk2>
        <a:srgbClr val="373545"/>
      </a:dk2>
      <a:lt2>
        <a:srgbClr val="CEDBE6"/>
      </a:lt2>
      <a:accent1>
        <a:srgbClr val="3494BA"/>
      </a:accent1>
      <a:accent2>
        <a:srgbClr val="58B6C0"/>
      </a:accent2>
      <a:accent3>
        <a:srgbClr val="75BDA7"/>
      </a:accent3>
      <a:accent4>
        <a:srgbClr val="7A8C8E"/>
      </a:accent4>
      <a:accent5>
        <a:srgbClr val="84ACB6"/>
      </a:accent5>
      <a:accent6>
        <a:srgbClr val="2683C6"/>
      </a:accent6>
      <a:hlink>
        <a:srgbClr val="6B9F25"/>
      </a:hlink>
      <a:folHlink>
        <a:srgbClr val="9F6715"/>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F45"/>
  <sheetViews>
    <sheetView zoomScale="80" zoomScaleNormal="80" zoomScaleSheetLayoutView="100" workbookViewId="0">
      <selection sqref="A1:E1"/>
    </sheetView>
  </sheetViews>
  <sheetFormatPr baseColWidth="10" defaultColWidth="11.42578125" defaultRowHeight="15" x14ac:dyDescent="0.25"/>
  <cols>
    <col min="2" max="2" width="102.85546875" style="11" customWidth="1"/>
    <col min="3" max="3" width="26.5703125" style="9" customWidth="1"/>
    <col min="4" max="5" width="25.5703125" style="4" customWidth="1"/>
    <col min="6" max="6" width="61.42578125" style="6" customWidth="1"/>
  </cols>
  <sheetData>
    <row r="1" spans="1:6" ht="133.5" customHeight="1" thickBot="1" x14ac:dyDescent="0.25">
      <c r="A1" s="77" t="s">
        <v>44</v>
      </c>
      <c r="B1" s="78"/>
      <c r="C1" s="78"/>
      <c r="D1" s="78"/>
      <c r="E1" s="79"/>
    </row>
    <row r="2" spans="1:6" ht="39.75" customHeight="1" thickBot="1" x14ac:dyDescent="0.25">
      <c r="A2" s="2" t="s">
        <v>0</v>
      </c>
      <c r="B2" s="10"/>
      <c r="C2" s="8"/>
      <c r="D2" s="3"/>
      <c r="E2" s="22"/>
    </row>
    <row r="3" spans="1:6" ht="37.5" customHeight="1" thickBot="1" x14ac:dyDescent="0.25">
      <c r="A3" s="1" t="s">
        <v>1</v>
      </c>
      <c r="B3" s="1" t="s">
        <v>2</v>
      </c>
      <c r="C3" s="1" t="s">
        <v>3</v>
      </c>
      <c r="D3" s="21" t="s">
        <v>4</v>
      </c>
      <c r="E3" s="23" t="s">
        <v>5</v>
      </c>
      <c r="F3" s="25"/>
    </row>
    <row r="4" spans="1:6" ht="32.25" customHeight="1" thickBot="1" x14ac:dyDescent="0.25">
      <c r="A4" s="12"/>
      <c r="B4" s="13" t="s">
        <v>42</v>
      </c>
      <c r="C4" s="14"/>
      <c r="D4" s="15"/>
      <c r="E4" s="16"/>
    </row>
    <row r="5" spans="1:6" ht="27.95" customHeight="1" x14ac:dyDescent="0.2">
      <c r="A5" s="74" t="s">
        <v>33</v>
      </c>
      <c r="B5" s="80" t="s">
        <v>24</v>
      </c>
      <c r="C5" s="39" t="s">
        <v>12</v>
      </c>
      <c r="D5" s="35"/>
      <c r="E5" s="36"/>
      <c r="F5" s="19"/>
    </row>
    <row r="6" spans="1:6" ht="27.95" customHeight="1" x14ac:dyDescent="0.2">
      <c r="A6" s="71"/>
      <c r="B6" s="81"/>
      <c r="C6" s="24" t="s">
        <v>13</v>
      </c>
      <c r="D6" s="18"/>
      <c r="E6" s="5"/>
      <c r="F6" s="19"/>
    </row>
    <row r="7" spans="1:6" ht="27.95" customHeight="1" thickBot="1" x14ac:dyDescent="0.25">
      <c r="A7" s="72"/>
      <c r="B7" s="82"/>
      <c r="C7" s="40" t="s">
        <v>17</v>
      </c>
      <c r="D7" s="37"/>
      <c r="E7" s="38"/>
      <c r="F7" s="19"/>
    </row>
    <row r="8" spans="1:6" ht="33.6" customHeight="1" thickBot="1" x14ac:dyDescent="0.25">
      <c r="A8" s="26"/>
      <c r="B8" s="27" t="s">
        <v>43</v>
      </c>
      <c r="C8" s="28"/>
      <c r="D8" s="28"/>
      <c r="E8" s="29"/>
      <c r="F8" s="19"/>
    </row>
    <row r="9" spans="1:6" ht="27.95" customHeight="1" x14ac:dyDescent="0.2">
      <c r="A9" s="74" t="s">
        <v>34</v>
      </c>
      <c r="B9" s="85" t="s">
        <v>19</v>
      </c>
      <c r="C9" s="39" t="s">
        <v>12</v>
      </c>
      <c r="D9" s="42"/>
      <c r="E9" s="43"/>
      <c r="F9" s="19"/>
    </row>
    <row r="10" spans="1:6" ht="27.95" customHeight="1" x14ac:dyDescent="0.2">
      <c r="A10" s="71"/>
      <c r="B10" s="75"/>
      <c r="C10" s="24" t="s">
        <v>13</v>
      </c>
      <c r="D10" s="31"/>
      <c r="E10" s="44"/>
      <c r="F10" s="19"/>
    </row>
    <row r="11" spans="1:6" ht="27.95" customHeight="1" x14ac:dyDescent="0.2">
      <c r="A11" s="71"/>
      <c r="B11" s="75"/>
      <c r="C11" s="24" t="s">
        <v>17</v>
      </c>
      <c r="D11" s="31"/>
      <c r="E11" s="44"/>
      <c r="F11" s="19"/>
    </row>
    <row r="12" spans="1:6" ht="27.95" customHeight="1" x14ac:dyDescent="0.2">
      <c r="A12" s="70" t="s">
        <v>35</v>
      </c>
      <c r="B12" s="86" t="s">
        <v>41</v>
      </c>
      <c r="C12" s="24" t="s">
        <v>12</v>
      </c>
      <c r="D12" s="31"/>
      <c r="E12" s="44"/>
      <c r="F12" s="19"/>
    </row>
    <row r="13" spans="1:6" ht="27.95" customHeight="1" x14ac:dyDescent="0.2">
      <c r="A13" s="71"/>
      <c r="B13" s="86"/>
      <c r="C13" s="24" t="s">
        <v>13</v>
      </c>
      <c r="D13" s="31"/>
      <c r="E13" s="44"/>
      <c r="F13" s="19"/>
    </row>
    <row r="14" spans="1:6" ht="27.95" customHeight="1" x14ac:dyDescent="0.2">
      <c r="A14" s="73"/>
      <c r="B14" s="86"/>
      <c r="C14" s="24" t="s">
        <v>17</v>
      </c>
      <c r="D14" s="31"/>
      <c r="E14" s="44"/>
      <c r="F14" s="19"/>
    </row>
    <row r="15" spans="1:6" ht="27.95" customHeight="1" x14ac:dyDescent="0.2">
      <c r="A15" s="70" t="s">
        <v>36</v>
      </c>
      <c r="B15" s="86" t="s">
        <v>21</v>
      </c>
      <c r="C15" s="24" t="s">
        <v>12</v>
      </c>
      <c r="D15" s="31"/>
      <c r="E15" s="44"/>
      <c r="F15" s="19"/>
    </row>
    <row r="16" spans="1:6" ht="27.95" customHeight="1" x14ac:dyDescent="0.2">
      <c r="A16" s="71"/>
      <c r="B16" s="86"/>
      <c r="C16" s="24" t="s">
        <v>13</v>
      </c>
      <c r="D16" s="31"/>
      <c r="E16" s="44"/>
      <c r="F16" s="19"/>
    </row>
    <row r="17" spans="1:6" ht="27.95" customHeight="1" x14ac:dyDescent="0.2">
      <c r="A17" s="73"/>
      <c r="B17" s="86"/>
      <c r="C17" s="24" t="s">
        <v>17</v>
      </c>
      <c r="D17" s="31"/>
      <c r="E17" s="44"/>
      <c r="F17" s="19"/>
    </row>
    <row r="18" spans="1:6" ht="27.95" customHeight="1" x14ac:dyDescent="0.2">
      <c r="A18" s="70" t="s">
        <v>37</v>
      </c>
      <c r="B18" s="86" t="s">
        <v>22</v>
      </c>
      <c r="C18" s="24" t="s">
        <v>12</v>
      </c>
      <c r="D18" s="31"/>
      <c r="E18" s="44"/>
      <c r="F18" s="19"/>
    </row>
    <row r="19" spans="1:6" ht="27.95" customHeight="1" x14ac:dyDescent="0.2">
      <c r="A19" s="71"/>
      <c r="B19" s="86"/>
      <c r="C19" s="24" t="s">
        <v>13</v>
      </c>
      <c r="D19" s="31"/>
      <c r="E19" s="44"/>
      <c r="F19" s="19"/>
    </row>
    <row r="20" spans="1:6" ht="27.95" customHeight="1" x14ac:dyDescent="0.2">
      <c r="A20" s="73"/>
      <c r="B20" s="86"/>
      <c r="C20" s="24" t="s">
        <v>17</v>
      </c>
      <c r="D20" s="31"/>
      <c r="E20" s="44"/>
      <c r="F20" s="19"/>
    </row>
    <row r="21" spans="1:6" ht="27.95" customHeight="1" x14ac:dyDescent="0.2">
      <c r="A21" s="70" t="s">
        <v>38</v>
      </c>
      <c r="B21" s="86" t="s">
        <v>18</v>
      </c>
      <c r="C21" s="24" t="s">
        <v>12</v>
      </c>
      <c r="D21" s="31"/>
      <c r="E21" s="44"/>
      <c r="F21" s="19"/>
    </row>
    <row r="22" spans="1:6" ht="27.95" customHeight="1" x14ac:dyDescent="0.2">
      <c r="A22" s="71"/>
      <c r="B22" s="86"/>
      <c r="C22" s="24" t="s">
        <v>13</v>
      </c>
      <c r="D22" s="31"/>
      <c r="E22" s="44"/>
      <c r="F22" s="19"/>
    </row>
    <row r="23" spans="1:6" ht="27.95" customHeight="1" x14ac:dyDescent="0.2">
      <c r="A23" s="73"/>
      <c r="B23" s="86"/>
      <c r="C23" s="24" t="s">
        <v>17</v>
      </c>
      <c r="D23" s="31"/>
      <c r="E23" s="44"/>
      <c r="F23" s="19"/>
    </row>
    <row r="24" spans="1:6" ht="27.95" customHeight="1" x14ac:dyDescent="0.2">
      <c r="A24" s="71" t="s">
        <v>39</v>
      </c>
      <c r="B24" s="86" t="s">
        <v>23</v>
      </c>
      <c r="C24" s="24" t="s">
        <v>12</v>
      </c>
      <c r="D24" s="31"/>
      <c r="E24" s="44"/>
      <c r="F24" s="19"/>
    </row>
    <row r="25" spans="1:6" ht="27.95" customHeight="1" x14ac:dyDescent="0.2">
      <c r="A25" s="71"/>
      <c r="B25" s="86"/>
      <c r="C25" s="24" t="s">
        <v>13</v>
      </c>
      <c r="D25" s="31"/>
      <c r="E25" s="44"/>
      <c r="F25" s="19"/>
    </row>
    <row r="26" spans="1:6" ht="27.95" customHeight="1" x14ac:dyDescent="0.2">
      <c r="A26" s="73"/>
      <c r="B26" s="86"/>
      <c r="C26" s="24" t="s">
        <v>17</v>
      </c>
      <c r="D26" s="31"/>
      <c r="E26" s="44"/>
      <c r="F26" s="19"/>
    </row>
    <row r="27" spans="1:6" ht="27.95" customHeight="1" x14ac:dyDescent="0.2">
      <c r="A27" s="71" t="s">
        <v>40</v>
      </c>
      <c r="B27" s="86" t="s">
        <v>32</v>
      </c>
      <c r="C27" s="24" t="s">
        <v>12</v>
      </c>
      <c r="D27" s="31"/>
      <c r="E27" s="44"/>
      <c r="F27" s="19"/>
    </row>
    <row r="28" spans="1:6" ht="27.95" customHeight="1" x14ac:dyDescent="0.2">
      <c r="A28" s="71"/>
      <c r="B28" s="86"/>
      <c r="C28" s="24" t="s">
        <v>13</v>
      </c>
      <c r="D28" s="31"/>
      <c r="E28" s="44"/>
      <c r="F28" s="19"/>
    </row>
    <row r="29" spans="1:6" ht="27.95" customHeight="1" thickBot="1" x14ac:dyDescent="0.25">
      <c r="A29" s="73"/>
      <c r="B29" s="87"/>
      <c r="C29" s="40" t="s">
        <v>17</v>
      </c>
      <c r="D29" s="45"/>
      <c r="E29" s="46"/>
      <c r="F29" s="19"/>
    </row>
    <row r="30" spans="1:6" ht="32.25" customHeight="1" thickBot="1" x14ac:dyDescent="0.25">
      <c r="A30" s="12"/>
      <c r="B30" s="13" t="s">
        <v>8</v>
      </c>
      <c r="C30" s="14"/>
      <c r="D30" s="15"/>
      <c r="E30" s="16"/>
      <c r="F30" s="19"/>
    </row>
    <row r="31" spans="1:6" ht="27.95" customHeight="1" x14ac:dyDescent="0.2">
      <c r="A31" s="74" t="s">
        <v>45</v>
      </c>
      <c r="B31" s="83" t="s">
        <v>16</v>
      </c>
      <c r="C31" s="39" t="s">
        <v>12</v>
      </c>
      <c r="D31" s="35"/>
      <c r="E31" s="36"/>
      <c r="F31" s="20"/>
    </row>
    <row r="32" spans="1:6" ht="27.95" customHeight="1" x14ac:dyDescent="0.2">
      <c r="A32" s="73"/>
      <c r="B32" s="84"/>
      <c r="C32" s="24" t="s">
        <v>17</v>
      </c>
      <c r="D32" s="17"/>
      <c r="E32" s="7"/>
      <c r="F32" s="20"/>
    </row>
    <row r="33" spans="1:6" ht="27.95" customHeight="1" x14ac:dyDescent="0.2">
      <c r="A33" s="70" t="s">
        <v>46</v>
      </c>
      <c r="B33" s="75" t="s">
        <v>31</v>
      </c>
      <c r="C33" s="24" t="s">
        <v>12</v>
      </c>
      <c r="D33" s="30"/>
      <c r="E33" s="5"/>
      <c r="F33" s="20"/>
    </row>
    <row r="34" spans="1:6" ht="27.95" customHeight="1" x14ac:dyDescent="0.2">
      <c r="A34" s="73"/>
      <c r="B34" s="75"/>
      <c r="C34" s="24" t="s">
        <v>17</v>
      </c>
      <c r="D34" s="30"/>
      <c r="E34" s="5"/>
      <c r="F34" s="20"/>
    </row>
    <row r="35" spans="1:6" ht="27.95" customHeight="1" x14ac:dyDescent="0.2">
      <c r="A35" s="70" t="s">
        <v>47</v>
      </c>
      <c r="B35" s="75" t="s">
        <v>14</v>
      </c>
      <c r="C35" s="24" t="s">
        <v>12</v>
      </c>
      <c r="D35" s="30"/>
      <c r="E35" s="5"/>
      <c r="F35" s="20"/>
    </row>
    <row r="36" spans="1:6" ht="27.95" customHeight="1" x14ac:dyDescent="0.2">
      <c r="A36" s="71"/>
      <c r="B36" s="75"/>
      <c r="C36" s="24" t="s">
        <v>13</v>
      </c>
      <c r="D36" s="30"/>
      <c r="E36" s="5"/>
      <c r="F36" s="20"/>
    </row>
    <row r="37" spans="1:6" ht="27.95" customHeight="1" x14ac:dyDescent="0.2">
      <c r="A37" s="73"/>
      <c r="B37" s="75"/>
      <c r="C37" s="24" t="s">
        <v>17</v>
      </c>
      <c r="D37" s="30"/>
      <c r="E37" s="5"/>
      <c r="F37" s="20"/>
    </row>
    <row r="38" spans="1:6" ht="27.95" customHeight="1" x14ac:dyDescent="0.2">
      <c r="A38" s="70" t="s">
        <v>48</v>
      </c>
      <c r="B38" s="75" t="s">
        <v>15</v>
      </c>
      <c r="C38" s="24" t="s">
        <v>12</v>
      </c>
      <c r="D38" s="30"/>
      <c r="E38" s="5"/>
      <c r="F38" s="20"/>
    </row>
    <row r="39" spans="1:6" ht="27.95" customHeight="1" x14ac:dyDescent="0.2">
      <c r="A39" s="71"/>
      <c r="B39" s="75"/>
      <c r="C39" s="24" t="s">
        <v>13</v>
      </c>
      <c r="D39" s="30"/>
      <c r="E39" s="5"/>
      <c r="F39" s="20"/>
    </row>
    <row r="40" spans="1:6" ht="27.95" customHeight="1" thickBot="1" x14ac:dyDescent="0.25">
      <c r="A40" s="72"/>
      <c r="B40" s="76"/>
      <c r="C40" s="40" t="s">
        <v>17</v>
      </c>
      <c r="D40" s="41"/>
      <c r="E40" s="38"/>
      <c r="F40" s="20"/>
    </row>
    <row r="41" spans="1:6" ht="32.25" customHeight="1" thickBot="1" x14ac:dyDescent="0.25">
      <c r="A41" s="12"/>
      <c r="B41" s="13" t="s">
        <v>6</v>
      </c>
      <c r="C41" s="14"/>
      <c r="D41" s="15"/>
      <c r="E41" s="16"/>
      <c r="F41" s="19"/>
    </row>
    <row r="42" spans="1:6" ht="27.95" customHeight="1" x14ac:dyDescent="0.2">
      <c r="A42" s="32" t="s">
        <v>49</v>
      </c>
      <c r="B42" s="33" t="s">
        <v>9</v>
      </c>
      <c r="C42" s="34" t="s">
        <v>17</v>
      </c>
      <c r="D42" s="35"/>
      <c r="E42" s="36"/>
      <c r="F42" s="20"/>
    </row>
    <row r="43" spans="1:6" ht="27.95" customHeight="1" x14ac:dyDescent="0.2">
      <c r="A43" s="70" t="s">
        <v>50</v>
      </c>
      <c r="B43" s="75" t="s">
        <v>7</v>
      </c>
      <c r="C43" s="24" t="s">
        <v>12</v>
      </c>
      <c r="D43" s="30"/>
      <c r="E43" s="5"/>
      <c r="F43" s="20"/>
    </row>
    <row r="44" spans="1:6" ht="27.95" customHeight="1" x14ac:dyDescent="0.2">
      <c r="A44" s="71"/>
      <c r="B44" s="75"/>
      <c r="C44" s="24" t="s">
        <v>13</v>
      </c>
      <c r="D44" s="30"/>
      <c r="E44" s="5"/>
      <c r="F44" s="20"/>
    </row>
    <row r="45" spans="1:6" ht="27.95" customHeight="1" thickBot="1" x14ac:dyDescent="0.25">
      <c r="A45" s="72"/>
      <c r="B45" s="76"/>
      <c r="C45" s="40" t="s">
        <v>17</v>
      </c>
      <c r="D45" s="41"/>
      <c r="E45" s="38"/>
      <c r="F45" s="20"/>
    </row>
  </sheetData>
  <mergeCells count="27">
    <mergeCell ref="B43:B45"/>
    <mergeCell ref="B35:B37"/>
    <mergeCell ref="B38:B40"/>
    <mergeCell ref="A1:E1"/>
    <mergeCell ref="B5:B7"/>
    <mergeCell ref="B31:B32"/>
    <mergeCell ref="B33:B34"/>
    <mergeCell ref="B9:B11"/>
    <mergeCell ref="B12:B14"/>
    <mergeCell ref="B15:B17"/>
    <mergeCell ref="B18:B20"/>
    <mergeCell ref="B21:B23"/>
    <mergeCell ref="B24:B26"/>
    <mergeCell ref="B27:B29"/>
    <mergeCell ref="A5:A7"/>
    <mergeCell ref="A9:A11"/>
    <mergeCell ref="A12:A14"/>
    <mergeCell ref="A15:A17"/>
    <mergeCell ref="A18:A20"/>
    <mergeCell ref="A21:A23"/>
    <mergeCell ref="A24:A26"/>
    <mergeCell ref="A43:A45"/>
    <mergeCell ref="A27:A29"/>
    <mergeCell ref="A31:A32"/>
    <mergeCell ref="A33:A34"/>
    <mergeCell ref="A35:A37"/>
    <mergeCell ref="A38:A40"/>
  </mergeCells>
  <phoneticPr fontId="1" type="noConversion"/>
  <pageMargins left="0.23622047244094491" right="0.23622047244094491" top="0.74803149606299213" bottom="0.74803149606299213" header="0.31496062992125984" footer="0.31496062992125984"/>
  <pageSetup paperSize="9" scale="64" fitToHeight="2" orientation="portrait" horizontalDpi="4294967292" vertic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7B78D-318C-498E-AC7B-66A8207C868F}">
  <dimension ref="A1:I47"/>
  <sheetViews>
    <sheetView tabSelected="1" zoomScale="80" zoomScaleNormal="80" zoomScaleSheetLayoutView="100" workbookViewId="0">
      <selection activeCell="E6" sqref="E6"/>
    </sheetView>
  </sheetViews>
  <sheetFormatPr baseColWidth="10" defaultColWidth="11.42578125" defaultRowHeight="15" x14ac:dyDescent="0.25"/>
  <cols>
    <col min="2" max="2" width="101.42578125" style="11" customWidth="1"/>
    <col min="3" max="3" width="26.5703125" style="9" customWidth="1"/>
    <col min="4" max="5" width="25.5703125" style="4" customWidth="1"/>
    <col min="6" max="6" width="13" style="4" customWidth="1"/>
    <col min="7" max="8" width="25.5703125" style="4" customWidth="1"/>
    <col min="9" max="9" width="61.42578125" style="6" customWidth="1"/>
  </cols>
  <sheetData>
    <row r="1" spans="1:9" ht="180" customHeight="1" thickBot="1" x14ac:dyDescent="0.25">
      <c r="A1" s="77" t="s">
        <v>51</v>
      </c>
      <c r="B1" s="78"/>
      <c r="C1" s="78"/>
      <c r="D1" s="78"/>
      <c r="E1" s="78"/>
      <c r="F1" s="78"/>
      <c r="G1" s="78"/>
      <c r="H1" s="79"/>
    </row>
    <row r="2" spans="1:9" ht="39.75" customHeight="1" thickBot="1" x14ac:dyDescent="0.25">
      <c r="A2" s="2" t="s">
        <v>0</v>
      </c>
      <c r="B2" s="10"/>
      <c r="C2" s="8"/>
      <c r="D2" s="3"/>
      <c r="E2" s="22"/>
      <c r="F2" s="22"/>
      <c r="G2" s="22"/>
      <c r="H2" s="22"/>
    </row>
    <row r="3" spans="1:9" ht="45" customHeight="1" thickBot="1" x14ac:dyDescent="0.25">
      <c r="A3" s="1" t="s">
        <v>1</v>
      </c>
      <c r="B3" s="1" t="s">
        <v>2</v>
      </c>
      <c r="C3" s="1" t="s">
        <v>3</v>
      </c>
      <c r="D3" s="21" t="s">
        <v>26</v>
      </c>
      <c r="E3" s="23" t="s">
        <v>27</v>
      </c>
      <c r="F3" s="47" t="s">
        <v>25</v>
      </c>
      <c r="G3" s="48" t="s">
        <v>28</v>
      </c>
      <c r="H3" s="49" t="s">
        <v>29</v>
      </c>
      <c r="I3" s="25"/>
    </row>
    <row r="4" spans="1:9" ht="32.25" customHeight="1" thickBot="1" x14ac:dyDescent="0.25">
      <c r="A4" s="12"/>
      <c r="B4" s="13" t="s">
        <v>11</v>
      </c>
      <c r="C4" s="14"/>
      <c r="D4" s="15"/>
      <c r="E4" s="15"/>
      <c r="F4" s="15"/>
      <c r="G4" s="15"/>
      <c r="H4" s="16"/>
    </row>
    <row r="5" spans="1:9" ht="27.95" customHeight="1" x14ac:dyDescent="0.2">
      <c r="A5" s="71" t="s">
        <v>33</v>
      </c>
      <c r="B5" s="81" t="s">
        <v>24</v>
      </c>
      <c r="C5" s="56" t="s">
        <v>12</v>
      </c>
      <c r="D5" s="54">
        <f>'BPU '!D5</f>
        <v>0</v>
      </c>
      <c r="E5" s="54">
        <f>'BPU '!E5</f>
        <v>0</v>
      </c>
      <c r="F5" s="66">
        <v>30</v>
      </c>
      <c r="G5" s="17">
        <f>D5*F5</f>
        <v>0</v>
      </c>
      <c r="H5" s="7">
        <f>E5*F5</f>
        <v>0</v>
      </c>
      <c r="I5" s="19"/>
    </row>
    <row r="6" spans="1:9" ht="27.95" customHeight="1" x14ac:dyDescent="0.2">
      <c r="A6" s="71"/>
      <c r="B6" s="81"/>
      <c r="C6" s="24" t="s">
        <v>13</v>
      </c>
      <c r="D6" s="30">
        <f>'BPU '!D6</f>
        <v>0</v>
      </c>
      <c r="E6" s="54">
        <f>'BPU '!E6</f>
        <v>0</v>
      </c>
      <c r="F6" s="66">
        <v>120</v>
      </c>
      <c r="G6" s="17">
        <f t="shared" ref="G6:G7" si="0">D6*F6</f>
        <v>0</v>
      </c>
      <c r="H6" s="7">
        <f t="shared" ref="H6:H7" si="1">E6*F6</f>
        <v>0</v>
      </c>
      <c r="I6" s="19"/>
    </row>
    <row r="7" spans="1:9" ht="27.95" customHeight="1" thickBot="1" x14ac:dyDescent="0.25">
      <c r="A7" s="71"/>
      <c r="B7" s="81"/>
      <c r="C7" s="52" t="s">
        <v>17</v>
      </c>
      <c r="D7" s="53">
        <f>'BPU '!D7</f>
        <v>0</v>
      </c>
      <c r="E7" s="54">
        <f>'BPU '!E7</f>
        <v>0</v>
      </c>
      <c r="F7" s="67">
        <v>6</v>
      </c>
      <c r="G7" s="17">
        <f t="shared" si="0"/>
        <v>0</v>
      </c>
      <c r="H7" s="7">
        <f t="shared" si="1"/>
        <v>0</v>
      </c>
      <c r="I7" s="19"/>
    </row>
    <row r="8" spans="1:9" ht="33.6" customHeight="1" thickBot="1" x14ac:dyDescent="0.25">
      <c r="A8" s="26"/>
      <c r="B8" s="27" t="s">
        <v>10</v>
      </c>
      <c r="C8" s="28"/>
      <c r="D8" s="28"/>
      <c r="E8" s="28"/>
      <c r="F8" s="28"/>
      <c r="G8" s="28"/>
      <c r="H8" s="29"/>
      <c r="I8" s="19"/>
    </row>
    <row r="9" spans="1:9" ht="27.95" customHeight="1" x14ac:dyDescent="0.2">
      <c r="A9" s="71" t="s">
        <v>35</v>
      </c>
      <c r="B9" s="84" t="s">
        <v>19</v>
      </c>
      <c r="C9" s="56" t="s">
        <v>12</v>
      </c>
      <c r="D9" s="57">
        <f>'BPU '!D9</f>
        <v>0</v>
      </c>
      <c r="E9" s="57">
        <f>'BPU '!E9</f>
        <v>0</v>
      </c>
      <c r="F9" s="66">
        <v>2</v>
      </c>
      <c r="G9" s="59">
        <f>D9*F9</f>
        <v>0</v>
      </c>
      <c r="H9" s="60">
        <f>E9*F9</f>
        <v>0</v>
      </c>
      <c r="I9" s="19"/>
    </row>
    <row r="10" spans="1:9" ht="27.95" customHeight="1" x14ac:dyDescent="0.2">
      <c r="A10" s="71"/>
      <c r="B10" s="75"/>
      <c r="C10" s="24" t="s">
        <v>13</v>
      </c>
      <c r="D10" s="51">
        <f>'BPU '!D10</f>
        <v>0</v>
      </c>
      <c r="E10" s="57">
        <f>'BPU '!E10</f>
        <v>0</v>
      </c>
      <c r="F10" s="66">
        <v>16</v>
      </c>
      <c r="G10" s="59">
        <f t="shared" ref="G10:G29" si="2">D10*F10</f>
        <v>0</v>
      </c>
      <c r="H10" s="60">
        <f t="shared" ref="H10:H29" si="3">E10*F10</f>
        <v>0</v>
      </c>
      <c r="I10" s="19"/>
    </row>
    <row r="11" spans="1:9" ht="27.95" customHeight="1" x14ac:dyDescent="0.2">
      <c r="A11" s="73"/>
      <c r="B11" s="75"/>
      <c r="C11" s="24" t="s">
        <v>17</v>
      </c>
      <c r="D11" s="51">
        <f>'BPU '!D11</f>
        <v>0</v>
      </c>
      <c r="E11" s="57">
        <f>'BPU '!E11</f>
        <v>0</v>
      </c>
      <c r="F11" s="66">
        <v>1</v>
      </c>
      <c r="G11" s="59">
        <f t="shared" si="2"/>
        <v>0</v>
      </c>
      <c r="H11" s="60">
        <f t="shared" si="3"/>
        <v>0</v>
      </c>
      <c r="I11" s="19"/>
    </row>
    <row r="12" spans="1:9" ht="27.95" customHeight="1" x14ac:dyDescent="0.2">
      <c r="A12" s="70" t="s">
        <v>36</v>
      </c>
      <c r="B12" s="86" t="s">
        <v>20</v>
      </c>
      <c r="C12" s="24" t="s">
        <v>12</v>
      </c>
      <c r="D12" s="51">
        <f>'BPU '!D12</f>
        <v>0</v>
      </c>
      <c r="E12" s="57">
        <f>'BPU '!E12</f>
        <v>0</v>
      </c>
      <c r="F12" s="66">
        <v>3</v>
      </c>
      <c r="G12" s="59">
        <f t="shared" si="2"/>
        <v>0</v>
      </c>
      <c r="H12" s="60">
        <f t="shared" si="3"/>
        <v>0</v>
      </c>
      <c r="I12" s="19"/>
    </row>
    <row r="13" spans="1:9" ht="27.95" customHeight="1" x14ac:dyDescent="0.2">
      <c r="A13" s="71"/>
      <c r="B13" s="86"/>
      <c r="C13" s="24" t="s">
        <v>13</v>
      </c>
      <c r="D13" s="51">
        <f>'BPU '!D13</f>
        <v>0</v>
      </c>
      <c r="E13" s="57">
        <f>'BPU '!E13</f>
        <v>0</v>
      </c>
      <c r="F13" s="66">
        <v>10</v>
      </c>
      <c r="G13" s="59">
        <f t="shared" si="2"/>
        <v>0</v>
      </c>
      <c r="H13" s="60">
        <f t="shared" si="3"/>
        <v>0</v>
      </c>
      <c r="I13" s="19"/>
    </row>
    <row r="14" spans="1:9" ht="27.95" customHeight="1" x14ac:dyDescent="0.2">
      <c r="A14" s="73"/>
      <c r="B14" s="86"/>
      <c r="C14" s="24" t="s">
        <v>17</v>
      </c>
      <c r="D14" s="51">
        <f>'BPU '!D14</f>
        <v>0</v>
      </c>
      <c r="E14" s="57">
        <f>'BPU '!E14</f>
        <v>0</v>
      </c>
      <c r="F14" s="66">
        <v>1</v>
      </c>
      <c r="G14" s="59">
        <f t="shared" si="2"/>
        <v>0</v>
      </c>
      <c r="H14" s="60">
        <f t="shared" si="3"/>
        <v>0</v>
      </c>
      <c r="I14" s="19"/>
    </row>
    <row r="15" spans="1:9" ht="27.95" customHeight="1" x14ac:dyDescent="0.2">
      <c r="A15" s="70" t="s">
        <v>37</v>
      </c>
      <c r="B15" s="86" t="s">
        <v>21</v>
      </c>
      <c r="C15" s="24" t="s">
        <v>12</v>
      </c>
      <c r="D15" s="51">
        <f>'BPU '!D15</f>
        <v>0</v>
      </c>
      <c r="E15" s="57">
        <f>'BPU '!E15</f>
        <v>0</v>
      </c>
      <c r="F15" s="66">
        <v>8</v>
      </c>
      <c r="G15" s="59">
        <f t="shared" si="2"/>
        <v>0</v>
      </c>
      <c r="H15" s="60">
        <f t="shared" si="3"/>
        <v>0</v>
      </c>
      <c r="I15" s="19"/>
    </row>
    <row r="16" spans="1:9" ht="27.95" customHeight="1" x14ac:dyDescent="0.2">
      <c r="A16" s="71"/>
      <c r="B16" s="86"/>
      <c r="C16" s="24" t="s">
        <v>13</v>
      </c>
      <c r="D16" s="51">
        <f>'BPU '!D16</f>
        <v>0</v>
      </c>
      <c r="E16" s="57">
        <f>'BPU '!E16</f>
        <v>0</v>
      </c>
      <c r="F16" s="66">
        <v>20</v>
      </c>
      <c r="G16" s="59">
        <f t="shared" si="2"/>
        <v>0</v>
      </c>
      <c r="H16" s="60">
        <f t="shared" si="3"/>
        <v>0</v>
      </c>
      <c r="I16" s="19"/>
    </row>
    <row r="17" spans="1:9" ht="27.95" customHeight="1" x14ac:dyDescent="0.2">
      <c r="A17" s="73"/>
      <c r="B17" s="86"/>
      <c r="C17" s="24" t="s">
        <v>17</v>
      </c>
      <c r="D17" s="51">
        <f>'BPU '!D17</f>
        <v>0</v>
      </c>
      <c r="E17" s="57">
        <f>'BPU '!E17</f>
        <v>0</v>
      </c>
      <c r="F17" s="66">
        <v>3</v>
      </c>
      <c r="G17" s="59">
        <f t="shared" si="2"/>
        <v>0</v>
      </c>
      <c r="H17" s="60">
        <f t="shared" si="3"/>
        <v>0</v>
      </c>
      <c r="I17" s="19"/>
    </row>
    <row r="18" spans="1:9" ht="27.95" customHeight="1" x14ac:dyDescent="0.2">
      <c r="A18" s="70" t="s">
        <v>38</v>
      </c>
      <c r="B18" s="86" t="s">
        <v>22</v>
      </c>
      <c r="C18" s="24" t="s">
        <v>12</v>
      </c>
      <c r="D18" s="51">
        <f>'BPU '!D18</f>
        <v>0</v>
      </c>
      <c r="E18" s="57">
        <f>'BPU '!E18</f>
        <v>0</v>
      </c>
      <c r="F18" s="66">
        <v>6</v>
      </c>
      <c r="G18" s="59">
        <f t="shared" si="2"/>
        <v>0</v>
      </c>
      <c r="H18" s="60">
        <f t="shared" si="3"/>
        <v>0</v>
      </c>
      <c r="I18" s="19"/>
    </row>
    <row r="19" spans="1:9" ht="27.95" customHeight="1" x14ac:dyDescent="0.2">
      <c r="A19" s="71"/>
      <c r="B19" s="86"/>
      <c r="C19" s="24" t="s">
        <v>13</v>
      </c>
      <c r="D19" s="51">
        <f>'BPU '!D19</f>
        <v>0</v>
      </c>
      <c r="E19" s="57">
        <f>'BPU '!E19</f>
        <v>0</v>
      </c>
      <c r="F19" s="66">
        <v>25</v>
      </c>
      <c r="G19" s="59">
        <f t="shared" si="2"/>
        <v>0</v>
      </c>
      <c r="H19" s="60">
        <f t="shared" si="3"/>
        <v>0</v>
      </c>
      <c r="I19" s="19"/>
    </row>
    <row r="20" spans="1:9" ht="27.95" customHeight="1" x14ac:dyDescent="0.2">
      <c r="A20" s="73"/>
      <c r="B20" s="86"/>
      <c r="C20" s="24" t="s">
        <v>17</v>
      </c>
      <c r="D20" s="51">
        <f>'BPU '!D20</f>
        <v>0</v>
      </c>
      <c r="E20" s="57">
        <f>'BPU '!E20</f>
        <v>0</v>
      </c>
      <c r="F20" s="66">
        <v>6</v>
      </c>
      <c r="G20" s="59">
        <f t="shared" si="2"/>
        <v>0</v>
      </c>
      <c r="H20" s="60">
        <f t="shared" si="3"/>
        <v>0</v>
      </c>
      <c r="I20" s="19"/>
    </row>
    <row r="21" spans="1:9" ht="27.95" customHeight="1" x14ac:dyDescent="0.2">
      <c r="A21" s="70" t="s">
        <v>39</v>
      </c>
      <c r="B21" s="86" t="s">
        <v>18</v>
      </c>
      <c r="C21" s="24" t="s">
        <v>12</v>
      </c>
      <c r="D21" s="51">
        <f>'BPU '!D21</f>
        <v>0</v>
      </c>
      <c r="E21" s="57">
        <f>'BPU '!E21</f>
        <v>0</v>
      </c>
      <c r="F21" s="66">
        <v>4</v>
      </c>
      <c r="G21" s="59">
        <f t="shared" si="2"/>
        <v>0</v>
      </c>
      <c r="H21" s="60">
        <f t="shared" si="3"/>
        <v>0</v>
      </c>
      <c r="I21" s="19"/>
    </row>
    <row r="22" spans="1:9" ht="27.95" customHeight="1" x14ac:dyDescent="0.2">
      <c r="A22" s="71"/>
      <c r="B22" s="86"/>
      <c r="C22" s="24" t="s">
        <v>13</v>
      </c>
      <c r="D22" s="51">
        <f>'BPU '!D22</f>
        <v>0</v>
      </c>
      <c r="E22" s="57">
        <f>'BPU '!E22</f>
        <v>0</v>
      </c>
      <c r="F22" s="66">
        <v>14</v>
      </c>
      <c r="G22" s="59">
        <f t="shared" si="2"/>
        <v>0</v>
      </c>
      <c r="H22" s="60">
        <f t="shared" si="3"/>
        <v>0</v>
      </c>
      <c r="I22" s="19"/>
    </row>
    <row r="23" spans="1:9" ht="27.95" customHeight="1" x14ac:dyDescent="0.2">
      <c r="A23" s="73"/>
      <c r="B23" s="86"/>
      <c r="C23" s="24" t="s">
        <v>17</v>
      </c>
      <c r="D23" s="51">
        <f>'BPU '!D23</f>
        <v>0</v>
      </c>
      <c r="E23" s="57">
        <f>'BPU '!E23</f>
        <v>0</v>
      </c>
      <c r="F23" s="66">
        <v>2</v>
      </c>
      <c r="G23" s="59">
        <f t="shared" si="2"/>
        <v>0</v>
      </c>
      <c r="H23" s="60">
        <f t="shared" si="3"/>
        <v>0</v>
      </c>
      <c r="I23" s="19"/>
    </row>
    <row r="24" spans="1:9" ht="27.95" customHeight="1" x14ac:dyDescent="0.2">
      <c r="A24" s="70" t="s">
        <v>40</v>
      </c>
      <c r="B24" s="86" t="s">
        <v>23</v>
      </c>
      <c r="C24" s="24" t="s">
        <v>12</v>
      </c>
      <c r="D24" s="51">
        <f>'BPU '!D24</f>
        <v>0</v>
      </c>
      <c r="E24" s="57">
        <f>'BPU '!E24</f>
        <v>0</v>
      </c>
      <c r="F24" s="66">
        <v>10</v>
      </c>
      <c r="G24" s="59">
        <f t="shared" si="2"/>
        <v>0</v>
      </c>
      <c r="H24" s="60">
        <f t="shared" si="3"/>
        <v>0</v>
      </c>
      <c r="I24" s="19"/>
    </row>
    <row r="25" spans="1:9" ht="27.95" customHeight="1" x14ac:dyDescent="0.2">
      <c r="A25" s="71"/>
      <c r="B25" s="86"/>
      <c r="C25" s="24" t="s">
        <v>13</v>
      </c>
      <c r="D25" s="51">
        <f>'BPU '!D25</f>
        <v>0</v>
      </c>
      <c r="E25" s="57">
        <f>'BPU '!E25</f>
        <v>0</v>
      </c>
      <c r="F25" s="66">
        <v>15</v>
      </c>
      <c r="G25" s="59">
        <f t="shared" si="2"/>
        <v>0</v>
      </c>
      <c r="H25" s="60">
        <f t="shared" si="3"/>
        <v>0</v>
      </c>
      <c r="I25" s="19"/>
    </row>
    <row r="26" spans="1:9" ht="27.95" customHeight="1" x14ac:dyDescent="0.2">
      <c r="A26" s="73"/>
      <c r="B26" s="86"/>
      <c r="C26" s="24" t="s">
        <v>17</v>
      </c>
      <c r="D26" s="51">
        <f>'BPU '!D26</f>
        <v>0</v>
      </c>
      <c r="E26" s="57">
        <f>'BPU '!E26</f>
        <v>0</v>
      </c>
      <c r="F26" s="66">
        <v>3</v>
      </c>
      <c r="G26" s="59">
        <f t="shared" si="2"/>
        <v>0</v>
      </c>
      <c r="H26" s="60">
        <f t="shared" si="3"/>
        <v>0</v>
      </c>
      <c r="I26" s="19"/>
    </row>
    <row r="27" spans="1:9" ht="27.95" customHeight="1" x14ac:dyDescent="0.2">
      <c r="A27" s="70" t="s">
        <v>52</v>
      </c>
      <c r="B27" s="86" t="s">
        <v>32</v>
      </c>
      <c r="C27" s="24" t="s">
        <v>12</v>
      </c>
      <c r="D27" s="51">
        <f>'BPU '!D27</f>
        <v>0</v>
      </c>
      <c r="E27" s="57">
        <f>'BPU '!E27</f>
        <v>0</v>
      </c>
      <c r="F27" s="66">
        <v>4</v>
      </c>
      <c r="G27" s="59">
        <f t="shared" si="2"/>
        <v>0</v>
      </c>
      <c r="H27" s="60">
        <f t="shared" si="3"/>
        <v>0</v>
      </c>
      <c r="I27" s="19"/>
    </row>
    <row r="28" spans="1:9" ht="27.95" customHeight="1" x14ac:dyDescent="0.2">
      <c r="A28" s="71"/>
      <c r="B28" s="86"/>
      <c r="C28" s="24" t="s">
        <v>13</v>
      </c>
      <c r="D28" s="51">
        <f>'BPU '!D28</f>
        <v>0</v>
      </c>
      <c r="E28" s="57">
        <f>'BPU '!E28</f>
        <v>0</v>
      </c>
      <c r="F28" s="66">
        <v>5</v>
      </c>
      <c r="G28" s="59">
        <f t="shared" si="2"/>
        <v>0</v>
      </c>
      <c r="H28" s="60">
        <f t="shared" si="3"/>
        <v>0</v>
      </c>
      <c r="I28" s="19"/>
    </row>
    <row r="29" spans="1:9" ht="27.95" customHeight="1" thickBot="1" x14ac:dyDescent="0.25">
      <c r="A29" s="71"/>
      <c r="B29" s="87"/>
      <c r="C29" s="52" t="s">
        <v>17</v>
      </c>
      <c r="D29" s="55">
        <f>'BPU '!D29</f>
        <v>0</v>
      </c>
      <c r="E29" s="57">
        <f>'BPU '!E29</f>
        <v>0</v>
      </c>
      <c r="F29" s="67">
        <v>2</v>
      </c>
      <c r="G29" s="59">
        <f t="shared" si="2"/>
        <v>0</v>
      </c>
      <c r="H29" s="60">
        <f t="shared" si="3"/>
        <v>0</v>
      </c>
      <c r="I29" s="19"/>
    </row>
    <row r="30" spans="1:9" ht="32.25" customHeight="1" thickBot="1" x14ac:dyDescent="0.25">
      <c r="A30" s="12"/>
      <c r="B30" s="13" t="s">
        <v>8</v>
      </c>
      <c r="C30" s="14"/>
      <c r="D30" s="15"/>
      <c r="E30" s="15"/>
      <c r="F30" s="15"/>
      <c r="G30" s="15"/>
      <c r="H30" s="16"/>
      <c r="I30" s="19"/>
    </row>
    <row r="31" spans="1:9" ht="27.95" customHeight="1" x14ac:dyDescent="0.2">
      <c r="A31" s="71" t="s">
        <v>45</v>
      </c>
      <c r="B31" s="92" t="s">
        <v>16</v>
      </c>
      <c r="C31" s="56" t="s">
        <v>12</v>
      </c>
      <c r="D31" s="54">
        <f>'BPU '!D31</f>
        <v>0</v>
      </c>
      <c r="E31" s="54">
        <f>'BPU '!E31</f>
        <v>0</v>
      </c>
      <c r="F31" s="66">
        <v>15</v>
      </c>
      <c r="G31" s="17">
        <f>D31*F31</f>
        <v>0</v>
      </c>
      <c r="H31" s="7">
        <f>E31*F31</f>
        <v>0</v>
      </c>
      <c r="I31" s="20"/>
    </row>
    <row r="32" spans="1:9" ht="27.95" customHeight="1" x14ac:dyDescent="0.2">
      <c r="A32" s="73"/>
      <c r="B32" s="84"/>
      <c r="C32" s="24" t="s">
        <v>17</v>
      </c>
      <c r="D32" s="30">
        <f>'BPU '!D32</f>
        <v>0</v>
      </c>
      <c r="E32" s="54">
        <f>'BPU '!E32</f>
        <v>0</v>
      </c>
      <c r="F32" s="66">
        <v>10</v>
      </c>
      <c r="G32" s="17">
        <f t="shared" ref="G32:G40" si="4">D32*F32</f>
        <v>0</v>
      </c>
      <c r="H32" s="7">
        <f t="shared" ref="H32:H40" si="5">E32*F32</f>
        <v>0</v>
      </c>
      <c r="I32" s="20"/>
    </row>
    <row r="33" spans="1:9" ht="27.95" customHeight="1" x14ac:dyDescent="0.2">
      <c r="A33" s="70" t="s">
        <v>46</v>
      </c>
      <c r="B33" s="75" t="s">
        <v>31</v>
      </c>
      <c r="C33" s="24" t="s">
        <v>12</v>
      </c>
      <c r="D33" s="30">
        <f>'BPU '!D33</f>
        <v>0</v>
      </c>
      <c r="E33" s="54">
        <f>'BPU '!E33</f>
        <v>0</v>
      </c>
      <c r="F33" s="66">
        <v>10</v>
      </c>
      <c r="G33" s="17">
        <f t="shared" si="4"/>
        <v>0</v>
      </c>
      <c r="H33" s="7">
        <f t="shared" si="5"/>
        <v>0</v>
      </c>
      <c r="I33" s="20"/>
    </row>
    <row r="34" spans="1:9" ht="27.95" customHeight="1" x14ac:dyDescent="0.2">
      <c r="A34" s="73"/>
      <c r="B34" s="75"/>
      <c r="C34" s="24" t="s">
        <v>17</v>
      </c>
      <c r="D34" s="30">
        <f>'BPU '!D34</f>
        <v>0</v>
      </c>
      <c r="E34" s="54">
        <f>'BPU '!E34</f>
        <v>0</v>
      </c>
      <c r="F34" s="66">
        <v>30</v>
      </c>
      <c r="G34" s="17">
        <f t="shared" si="4"/>
        <v>0</v>
      </c>
      <c r="H34" s="7">
        <f t="shared" si="5"/>
        <v>0</v>
      </c>
      <c r="I34" s="20"/>
    </row>
    <row r="35" spans="1:9" ht="27.95" customHeight="1" x14ac:dyDescent="0.2">
      <c r="A35" s="70" t="s">
        <v>47</v>
      </c>
      <c r="B35" s="75" t="s">
        <v>14</v>
      </c>
      <c r="C35" s="24" t="s">
        <v>12</v>
      </c>
      <c r="D35" s="30">
        <f>'BPU '!D35</f>
        <v>0</v>
      </c>
      <c r="E35" s="54">
        <f>'BPU '!E35</f>
        <v>0</v>
      </c>
      <c r="F35" s="66">
        <v>3</v>
      </c>
      <c r="G35" s="17">
        <f t="shared" si="4"/>
        <v>0</v>
      </c>
      <c r="H35" s="7">
        <f t="shared" si="5"/>
        <v>0</v>
      </c>
      <c r="I35" s="20"/>
    </row>
    <row r="36" spans="1:9" ht="27.95" customHeight="1" x14ac:dyDescent="0.2">
      <c r="A36" s="71"/>
      <c r="B36" s="75"/>
      <c r="C36" s="24" t="s">
        <v>13</v>
      </c>
      <c r="D36" s="30">
        <f>'BPU '!D36</f>
        <v>0</v>
      </c>
      <c r="E36" s="54">
        <f>'BPU '!E36</f>
        <v>0</v>
      </c>
      <c r="F36" s="66">
        <v>17</v>
      </c>
      <c r="G36" s="17">
        <f t="shared" si="4"/>
        <v>0</v>
      </c>
      <c r="H36" s="7">
        <f t="shared" si="5"/>
        <v>0</v>
      </c>
      <c r="I36" s="20"/>
    </row>
    <row r="37" spans="1:9" ht="27.95" customHeight="1" x14ac:dyDescent="0.2">
      <c r="A37" s="73"/>
      <c r="B37" s="75"/>
      <c r="C37" s="24" t="s">
        <v>17</v>
      </c>
      <c r="D37" s="30">
        <f>'BPU '!D37</f>
        <v>0</v>
      </c>
      <c r="E37" s="54">
        <f>'BPU '!E37</f>
        <v>0</v>
      </c>
      <c r="F37" s="66">
        <v>3</v>
      </c>
      <c r="G37" s="17">
        <f t="shared" si="4"/>
        <v>0</v>
      </c>
      <c r="H37" s="7">
        <f t="shared" si="5"/>
        <v>0</v>
      </c>
      <c r="I37" s="20"/>
    </row>
    <row r="38" spans="1:9" ht="27.95" customHeight="1" x14ac:dyDescent="0.2">
      <c r="A38" s="70" t="s">
        <v>48</v>
      </c>
      <c r="B38" s="75" t="s">
        <v>15</v>
      </c>
      <c r="C38" s="24" t="s">
        <v>12</v>
      </c>
      <c r="D38" s="30">
        <f>'BPU '!D38</f>
        <v>0</v>
      </c>
      <c r="E38" s="54">
        <f>'BPU '!E38</f>
        <v>0</v>
      </c>
      <c r="F38" s="66">
        <v>4</v>
      </c>
      <c r="G38" s="17">
        <f t="shared" si="4"/>
        <v>0</v>
      </c>
      <c r="H38" s="7">
        <f t="shared" si="5"/>
        <v>0</v>
      </c>
      <c r="I38" s="20"/>
    </row>
    <row r="39" spans="1:9" ht="27.95" customHeight="1" x14ac:dyDescent="0.2">
      <c r="A39" s="71"/>
      <c r="B39" s="75"/>
      <c r="C39" s="24" t="s">
        <v>13</v>
      </c>
      <c r="D39" s="30">
        <f>'BPU '!D39</f>
        <v>0</v>
      </c>
      <c r="E39" s="54">
        <f>'BPU '!E39</f>
        <v>0</v>
      </c>
      <c r="F39" s="66">
        <v>12</v>
      </c>
      <c r="G39" s="17">
        <f t="shared" si="4"/>
        <v>0</v>
      </c>
      <c r="H39" s="7">
        <f t="shared" si="5"/>
        <v>0</v>
      </c>
      <c r="I39" s="20"/>
    </row>
    <row r="40" spans="1:9" ht="27.95" customHeight="1" thickBot="1" x14ac:dyDescent="0.25">
      <c r="A40" s="71"/>
      <c r="B40" s="88"/>
      <c r="C40" s="52" t="s">
        <v>17</v>
      </c>
      <c r="D40" s="53">
        <f>'BPU '!D40</f>
        <v>0</v>
      </c>
      <c r="E40" s="54">
        <f>'BPU '!E40</f>
        <v>0</v>
      </c>
      <c r="F40" s="67">
        <v>5</v>
      </c>
      <c r="G40" s="17">
        <f t="shared" si="4"/>
        <v>0</v>
      </c>
      <c r="H40" s="7">
        <f t="shared" si="5"/>
        <v>0</v>
      </c>
      <c r="I40" s="20"/>
    </row>
    <row r="41" spans="1:9" ht="32.25" customHeight="1" thickBot="1" x14ac:dyDescent="0.25">
      <c r="A41" s="62"/>
      <c r="B41" s="63" t="s">
        <v>6</v>
      </c>
      <c r="C41" s="64"/>
      <c r="D41" s="50"/>
      <c r="E41" s="50"/>
      <c r="F41" s="50"/>
      <c r="G41" s="50"/>
      <c r="H41" s="61"/>
      <c r="I41" s="19"/>
    </row>
    <row r="42" spans="1:9" ht="27.95" customHeight="1" x14ac:dyDescent="0.2">
      <c r="A42" s="32" t="s">
        <v>49</v>
      </c>
      <c r="B42" s="33" t="s">
        <v>9</v>
      </c>
      <c r="C42" s="34" t="s">
        <v>17</v>
      </c>
      <c r="D42" s="58">
        <f>'BPU '!D42</f>
        <v>0</v>
      </c>
      <c r="E42" s="58">
        <f>'BPU '!E42</f>
        <v>0</v>
      </c>
      <c r="F42" s="68">
        <v>70</v>
      </c>
      <c r="G42" s="58">
        <f>D42*F42</f>
        <v>0</v>
      </c>
      <c r="H42" s="36">
        <f>E42*F42</f>
        <v>0</v>
      </c>
      <c r="I42" s="20"/>
    </row>
    <row r="43" spans="1:9" ht="27.95" customHeight="1" x14ac:dyDescent="0.2">
      <c r="A43" s="70" t="s">
        <v>50</v>
      </c>
      <c r="B43" s="75" t="s">
        <v>7</v>
      </c>
      <c r="C43" s="24" t="s">
        <v>12</v>
      </c>
      <c r="D43" s="30">
        <f>'BPU '!D43</f>
        <v>0</v>
      </c>
      <c r="E43" s="30">
        <f>'BPU '!E43</f>
        <v>0</v>
      </c>
      <c r="F43" s="66">
        <v>10</v>
      </c>
      <c r="G43" s="30">
        <f t="shared" ref="G43:G45" si="6">D43*F43</f>
        <v>0</v>
      </c>
      <c r="H43" s="5">
        <f t="shared" ref="H43:H45" si="7">E43*F43</f>
        <v>0</v>
      </c>
      <c r="I43" s="20"/>
    </row>
    <row r="44" spans="1:9" ht="27.95" customHeight="1" x14ac:dyDescent="0.2">
      <c r="A44" s="71"/>
      <c r="B44" s="75"/>
      <c r="C44" s="24" t="s">
        <v>13</v>
      </c>
      <c r="D44" s="30">
        <f>'BPU '!D44</f>
        <v>0</v>
      </c>
      <c r="E44" s="30">
        <f>'BPU '!E44</f>
        <v>0</v>
      </c>
      <c r="F44" s="66">
        <v>25</v>
      </c>
      <c r="G44" s="30">
        <f t="shared" si="6"/>
        <v>0</v>
      </c>
      <c r="H44" s="5">
        <f t="shared" si="7"/>
        <v>0</v>
      </c>
      <c r="I44" s="20"/>
    </row>
    <row r="45" spans="1:9" ht="27.95" customHeight="1" thickBot="1" x14ac:dyDescent="0.25">
      <c r="A45" s="72"/>
      <c r="B45" s="76"/>
      <c r="C45" s="40" t="s">
        <v>17</v>
      </c>
      <c r="D45" s="41">
        <f>'BPU '!D45</f>
        <v>0</v>
      </c>
      <c r="E45" s="41">
        <f>'BPU '!E45</f>
        <v>0</v>
      </c>
      <c r="F45" s="69">
        <v>8</v>
      </c>
      <c r="G45" s="41">
        <f t="shared" si="6"/>
        <v>0</v>
      </c>
      <c r="H45" s="38">
        <f t="shared" si="7"/>
        <v>0</v>
      </c>
      <c r="I45" s="20"/>
    </row>
    <row r="46" spans="1:9" ht="35.1" customHeight="1" thickBot="1" x14ac:dyDescent="0.3"/>
    <row r="47" spans="1:9" ht="35.1" customHeight="1" thickBot="1" x14ac:dyDescent="0.25">
      <c r="A47" s="89" t="s">
        <v>30</v>
      </c>
      <c r="B47" s="90"/>
      <c r="C47" s="90"/>
      <c r="D47" s="90"/>
      <c r="E47" s="90"/>
      <c r="F47" s="91"/>
      <c r="G47" s="65">
        <f>SUM(G5:G45)</f>
        <v>0</v>
      </c>
      <c r="H47" s="65">
        <f>SUM(H5:H45)</f>
        <v>0</v>
      </c>
    </row>
  </sheetData>
  <mergeCells count="28">
    <mergeCell ref="B31:B32"/>
    <mergeCell ref="B33:B34"/>
    <mergeCell ref="B35:B37"/>
    <mergeCell ref="A1:H1"/>
    <mergeCell ref="B5:B7"/>
    <mergeCell ref="B9:B11"/>
    <mergeCell ref="B12:B14"/>
    <mergeCell ref="B15:B17"/>
    <mergeCell ref="B18:B20"/>
    <mergeCell ref="A27:A29"/>
    <mergeCell ref="A31:A32"/>
    <mergeCell ref="A33:A34"/>
    <mergeCell ref="A35:A37"/>
    <mergeCell ref="A21:A23"/>
    <mergeCell ref="A24:A26"/>
    <mergeCell ref="B21:B23"/>
    <mergeCell ref="B24:B26"/>
    <mergeCell ref="B27:B29"/>
    <mergeCell ref="A5:A7"/>
    <mergeCell ref="A9:A11"/>
    <mergeCell ref="A12:A14"/>
    <mergeCell ref="A15:A17"/>
    <mergeCell ref="A18:A20"/>
    <mergeCell ref="A38:A40"/>
    <mergeCell ref="A43:A45"/>
    <mergeCell ref="B38:B40"/>
    <mergeCell ref="B43:B45"/>
    <mergeCell ref="A47:F47"/>
  </mergeCells>
  <pageMargins left="0.23622047244094491" right="0.23622047244094491" top="0.74803149606299213" bottom="0.74803149606299213" header="0.31496062992125984" footer="0.31496062992125984"/>
  <pageSetup paperSize="9" scale="64" fitToHeight="2" orientation="portrait" horizontalDpi="4294967292" verticalDpi="4294967292"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D3057CA2F8543479C6767E14131EB75" ma:contentTypeVersion="14" ma:contentTypeDescription="Crée un document." ma:contentTypeScope="" ma:versionID="e5c1c6d478dd414e2e9751c3a9dcc735">
  <xsd:schema xmlns:xsd="http://www.w3.org/2001/XMLSchema" xmlns:xs="http://www.w3.org/2001/XMLSchema" xmlns:p="http://schemas.microsoft.com/office/2006/metadata/properties" xmlns:ns3="acf643e7-309b-4bf6-b459-fd0be912c9b6" xmlns:ns4="ed573fa3-17ab-48b4-88c5-34031bae3a8b" targetNamespace="http://schemas.microsoft.com/office/2006/metadata/properties" ma:root="true" ma:fieldsID="f49ca04ecb84c7be0286087b9b9411ea" ns3:_="" ns4:_="">
    <xsd:import namespace="acf643e7-309b-4bf6-b459-fd0be912c9b6"/>
    <xsd:import namespace="ed573fa3-17ab-48b4-88c5-34031bae3a8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Location" minOccurs="0"/>
                <xsd:element ref="ns4:MediaServiceAutoKeyPoints" minOccurs="0"/>
                <xsd:element ref="ns4:MediaServiceKeyPoint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f643e7-309b-4bf6-b459-fd0be912c9b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573fa3-17ab-48b4-88c5-34031bae3a8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C785B3-5E58-4D01-98A2-E18A01F987C5}">
  <ds:schemaRefs>
    <ds:schemaRef ds:uri="http://purl.org/dc/terms/"/>
    <ds:schemaRef ds:uri="http://purl.org/dc/dcmitype/"/>
    <ds:schemaRef ds:uri="http://purl.org/dc/elements/1.1/"/>
    <ds:schemaRef ds:uri="http://schemas.microsoft.com/office/2006/documentManagement/types"/>
    <ds:schemaRef ds:uri="ed573fa3-17ab-48b4-88c5-34031bae3a8b"/>
    <ds:schemaRef ds:uri="http://www.w3.org/XML/1998/namespace"/>
    <ds:schemaRef ds:uri="http://schemas.microsoft.com/office/infopath/2007/PartnerControls"/>
    <ds:schemaRef ds:uri="http://schemas.openxmlformats.org/package/2006/metadata/core-properties"/>
    <ds:schemaRef ds:uri="acf643e7-309b-4bf6-b459-fd0be912c9b6"/>
    <ds:schemaRef ds:uri="http://schemas.microsoft.com/office/2006/metadata/properties"/>
  </ds:schemaRefs>
</ds:datastoreItem>
</file>

<file path=customXml/itemProps2.xml><?xml version="1.0" encoding="utf-8"?>
<ds:datastoreItem xmlns:ds="http://schemas.openxmlformats.org/officeDocument/2006/customXml" ds:itemID="{7FC1FAB4-2A2C-4CAF-88E4-62AB90977875}">
  <ds:schemaRefs>
    <ds:schemaRef ds:uri="http://schemas.microsoft.com/sharepoint/v3/contenttype/forms"/>
  </ds:schemaRefs>
</ds:datastoreItem>
</file>

<file path=customXml/itemProps3.xml><?xml version="1.0" encoding="utf-8"?>
<ds:datastoreItem xmlns:ds="http://schemas.openxmlformats.org/officeDocument/2006/customXml" ds:itemID="{9B73A66D-9171-40B2-91AF-0544832359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f643e7-309b-4bf6-b459-fd0be912c9b6"/>
    <ds:schemaRef ds:uri="ed573fa3-17ab-48b4-88c5-34031bae3a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 </vt:lpstr>
      <vt:lpstr>DQE</vt:lpstr>
    </vt:vector>
  </TitlesOfParts>
  <Manager/>
  <Company>CENTRE GEORGES POMPIDOU</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QUILLON Anne-France</dc:creator>
  <cp:keywords/>
  <dc:description/>
  <cp:lastModifiedBy>QUILLON Anne-France</cp:lastModifiedBy>
  <cp:revision/>
  <dcterms:created xsi:type="dcterms:W3CDTF">2002-07-09T12:36:18Z</dcterms:created>
  <dcterms:modified xsi:type="dcterms:W3CDTF">2026-03-19T12:41:37Z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0x010100AD3057CA2F8543479C6767E14131EB75</vt:lpwstr>
  </property>
</Properties>
</file>